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icita\Desktop\.LICITAÇÕES\.LICITAÇÕES\ANO DE 2025 - LICITAÇÕES\EDITAIS A PUBLICAR\CONCORRÊNCIA ELETRÔNICA\"/>
    </mc:Choice>
  </mc:AlternateContent>
  <bookViews>
    <workbookView xWindow="0" yWindow="0" windowWidth="21600" windowHeight="9630"/>
  </bookViews>
  <sheets>
    <sheet name="Preços" sheetId="1" r:id="rId1"/>
    <sheet name="Composiçõ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9" i="1"/>
  <c r="F11" i="1"/>
  <c r="F10" i="1"/>
  <c r="F6" i="1"/>
  <c r="G8" i="1"/>
  <c r="E18" i="1"/>
  <c r="M5" i="3" s="1"/>
  <c r="E17" i="1"/>
  <c r="M35" i="3" s="1"/>
  <c r="E16" i="1"/>
  <c r="L49" i="3" s="1"/>
  <c r="L41" i="3" s="1"/>
  <c r="G3" i="1" s="1"/>
  <c r="M49" i="3" l="1"/>
  <c r="M41" i="3" s="1"/>
  <c r="L5" i="3"/>
  <c r="L35" i="3"/>
  <c r="H11" i="1"/>
  <c r="H10" i="1"/>
  <c r="H9" i="1"/>
  <c r="H8" i="1"/>
  <c r="H7" i="1"/>
  <c r="F5" i="1"/>
  <c r="F4" i="1"/>
  <c r="M25" i="3"/>
  <c r="H3" i="1"/>
  <c r="L2" i="3"/>
  <c r="G5" i="1" s="1"/>
  <c r="M2" i="3"/>
  <c r="L25" i="3"/>
  <c r="H5" i="1" l="1"/>
  <c r="M13" i="3"/>
  <c r="M12" i="3" s="1"/>
  <c r="M62" i="3"/>
  <c r="M51" i="3" s="1"/>
  <c r="L13" i="3"/>
  <c r="L12" i="3" s="1"/>
  <c r="G6" i="1" s="1"/>
  <c r="H6" i="1" s="1"/>
  <c r="L62" i="3"/>
  <c r="L51" i="3" s="1"/>
  <c r="G4" i="1" s="1"/>
  <c r="H4" i="1" s="1"/>
  <c r="H12" i="1" l="1"/>
</calcChain>
</file>

<file path=xl/sharedStrings.xml><?xml version="1.0" encoding="utf-8"?>
<sst xmlns="http://schemas.openxmlformats.org/spreadsheetml/2006/main" count="229" uniqueCount="88">
  <si>
    <t>ITEM</t>
  </si>
  <si>
    <t>REFERÊNCIA</t>
  </si>
  <si>
    <t>CÓDIGO</t>
  </si>
  <si>
    <t>SERVIÇO</t>
  </si>
  <si>
    <t>UNID</t>
  </si>
  <si>
    <t>QUANTIDADE</t>
  </si>
  <si>
    <t>TOTAL
R$</t>
  </si>
  <si>
    <t>SINAPI</t>
  </si>
  <si>
    <t>CAMADA DE REGULARIZAÇÃO DA PISTA COM C.B.U.Q., EXCLUSIVE CARGA, MANOBRA, DESCARGA E TRANSPORTE</t>
  </si>
  <si>
    <t xml:space="preserve">TRANSPORTE COM CAMINHÃO BASCULANTE -  ATÉ 30 KM </t>
  </si>
  <si>
    <t>M²</t>
  </si>
  <si>
    <t>CHP</t>
  </si>
  <si>
    <t>TRATOR DE PNEUS, POTÊNCIA 85 CV, TRAÇÃO 4X4, PESO COM LASTRO DE 4.675 KG - CHP DIURNO. AF_06/2014</t>
  </si>
  <si>
    <t>VASSOURA MECÂNICA REBOCÁVEL COM ESCOVA CILÍNDRICA, LARGURA ÚTIL DE VARRIMENTO DE 2,44 M - CHP DIURNO. AF_06/2014</t>
  </si>
  <si>
    <t>TRATOR DE PNEUS, POTÊNCIA 85 CV, TRAÇÃO 4X4, PESO COM LASTRO DE 4.675 KG - CHI DIURNO. AF_06/2014</t>
  </si>
  <si>
    <t>CHI</t>
  </si>
  <si>
    <t>VASSOURA MECÂNICA REBOCÁVEL COM ESCOVA CILÍNDRICA, LARGURA ÚTIL DE VARRIMENTO DE 2,44 M - CHI DIURNO. AF_06/2014</t>
  </si>
  <si>
    <t>SERVENTE COM ENCARGOS COMPLEMENTARES</t>
  </si>
  <si>
    <t>H</t>
  </si>
  <si>
    <t>M³</t>
  </si>
  <si>
    <t>TON</t>
  </si>
  <si>
    <t>RASTELEIRO COM ENCARGOS COMPLEMENTARES</t>
  </si>
  <si>
    <t>CAMINHÃO BASCULANTE 10 M3, TRUCADO CABINE SIMPLES, PESO BRUTO TOTAL 23.000 KG, CARGA ÚTIL MÁXIMA 15.935 KG, DISTÂNCIA ENTRE EIXOS 4,80 M, POTÊNCIA 230 CV INCLUSIVE CAÇAMBA METÁLICA - CHP DIURNO. AF_06/2014</t>
  </si>
  <si>
    <t>ROLO COMPACTADOR VIBRATORIO TANDEM, ACO LISO, POTENCIA 125 HP, PESO SEM/COM LASTRO 10,20/11,65 T, LARGURA DE TRABALHO 1,73 M - CHP DIURNO. AF_11/2016</t>
  </si>
  <si>
    <t>ROLO COMPACTADOR VIBRATORIO TANDEM, ACO LISO, POTENCIA 125 HP, PESO SEM/COM LASTRO 10,20/11,65 T, LARGURA DE TRABALHO 1,73 M - CHI DIURNO. AF_11/2016</t>
  </si>
  <si>
    <t>TRATOR DE PNEUS COM POTÊNCIA DE 85 CV, TRAÇÃO 4X4, COM VASSOURA MECÂNICA ACOPLADA - CHI DIURNO. AF_02/2017</t>
  </si>
  <si>
    <t>TRATOR DE PNEUS COM POTÊNCIA DE 85 CV, TRAÇÃO 4X4, COM VASSOURA MECÂNICA ACOPLADA - CHP DIURNO. AF_03/2017</t>
  </si>
  <si>
    <t>PÁ CARREGADEIRA SOBRE RODAS, POTÊNCIA LÍQUIDA 128 HP, CAPACIDADE DA CAÇAMBA 1,7 A 2,8 M3, PESO OPERACIONAL 11632 KG - CHP DIURNO. AF_06/2014</t>
  </si>
  <si>
    <t>GRUPO GERADOR COM CARENAGEM, MOTOR DIESEL POTÊNCIA STANDART ENTRE 250 E 260 KVA - CHI DIURNO. AF_12/2016</t>
  </si>
  <si>
    <t>GRUPO GERADOR COM CARENAGEM, MOTOR DIESEL POTÊNCIA STANDART ENTRE 250 E 260 KVA - CHP DIURNO. AF_12/2016</t>
  </si>
  <si>
    <t>PÁ CARREGADEIRA SOBRE RODAS, POTÊNCIA LÍQUIDA 128 HP, CAPACIDADE DA CAÇAMBA 1,7 A 2,8 M3, PESO OPERACIONAL 11632 KG - CHI DIURNO. AF_06/2014</t>
  </si>
  <si>
    <t>ENCARREGADO GERAL COM ENCARGOS COMPLEMENTARES</t>
  </si>
  <si>
    <t>PEDRA BRITADA N. 1 (9,5 a 19 MM) POSTO PEDREIRA/FORNECEDOR, SEM FRETE</t>
  </si>
  <si>
    <t>T</t>
  </si>
  <si>
    <t>PEDRA BRITADA N. 0, OU PEDRISCO (4,8 A 9,5 MM) POSTO PEDREIRA/FORNECEDOR, SEM FRETE</t>
  </si>
  <si>
    <t>AREIA MEDIA - POSTO JAZIDA/FORNECEDOR (RETIRADO NA JAZIDA, SEM TRANSPORTE)</t>
  </si>
  <si>
    <t>CAL HIDRATADA CH-I PARA ARGAMASSAS</t>
  </si>
  <si>
    <t>MOTONIVELADORA POTÊNCIA BÁSICA LÍQUIDA (PRIMEIRA MARCHA) 125 HP, PESO BRUTO 13032 KG, LARGURA DA LÂMINA DE 3,7 M - CHI DIURNO. AF_06/2014</t>
  </si>
  <si>
    <t>1.0</t>
  </si>
  <si>
    <t>2.0</t>
  </si>
  <si>
    <t>3.0</t>
  </si>
  <si>
    <t>4.0</t>
  </si>
  <si>
    <t>5.0</t>
  </si>
  <si>
    <t>6.0</t>
  </si>
  <si>
    <t>ASFALTOS DILUÍDOS CM-30</t>
  </si>
  <si>
    <t>EXECUÇÃO DE IMPRIMAÇÃO COM ASFALTO DILUÍDO CM-30, PARA OBRAS DE CONSTRUÇÃO DE PAVIMENTOS. AF_09/2024</t>
  </si>
  <si>
    <t>ANP</t>
  </si>
  <si>
    <t xml:space="preserve">COMPOSIÇÃO </t>
  </si>
  <si>
    <t>COEF</t>
  </si>
  <si>
    <t>DESONERADO</t>
  </si>
  <si>
    <t>NÃO DESONERADO</t>
  </si>
  <si>
    <t>SINAPI-I</t>
  </si>
  <si>
    <t>VALOR DESONERADO</t>
  </si>
  <si>
    <t>MOTONIVELADORA POTÊNCIA BÁSICA LÍQUIDA (PRIMEIRA MARCHA) 125 HP, PESO BRUTO 13032 KG, LARGURA DA LÂMINA DE 3,7 M - CHP DIURNO. AF_06/2014</t>
  </si>
  <si>
    <t>USINAGEM DE CONCRETO ASFÁLTICO COM CAP 50/70, PARA CAMADA DE ROLAMENTO, PADRÃO DNIT FAIXA C, EM USINA DE ASFALTO CONTÍNUA DE 140 TON/H. AF_03/2020_P</t>
  </si>
  <si>
    <t>COTAÇÃO</t>
  </si>
  <si>
    <t>KG</t>
  </si>
  <si>
    <t>CIMENTO ASFALTICO DE PETROLEO A GRANEL CAP 50/70 COLETADO CAIXA NA ANP ACRESCIDO DE ICMS 17%</t>
  </si>
  <si>
    <t>CIMENTOS ASFÁLTICOS CAP-50-70</t>
  </si>
  <si>
    <t>COMPOSIÇÃO 01</t>
  </si>
  <si>
    <t>EXECUÇÃO DE PAVIMENTO COM APLICAÇÃO DE CONCRETO ASFÁLTICO,CAMADA DE REPERFILAGEM - EXCLUSIVE CARGA E TRANSPORTE. AF_11/2019</t>
  </si>
  <si>
    <t>COMPOSIÇÃO</t>
  </si>
  <si>
    <t>EMULSÕES ASFÁLTICAS RR-1C</t>
  </si>
  <si>
    <t>EXECUÇÃO DE PINTURA DE LIGACAO COM EMULSAO RR-1C. AF_11/2019</t>
  </si>
  <si>
    <t>EMULSÃO ASFALTICA CATIONICA RR 1C PARA USO EM PAVIEMNTAÇÃO ASFÁLTICA</t>
  </si>
  <si>
    <t>ESPARGIDOR DE ASFALTO PRESSURIZADO, TANQUE 6 M3 COM ISOLAÇÃO TÉRMICA, AQUECIDO COM 2 MAÇARICOS, COM BARRA ESPARGIDORA 3,60 M, MONTADO SOBRE CAMINHÃO TOCO, PBT 14.300 KG, POTÊNCIA 185 CV - CHP DIURNO. AF_05/2023</t>
  </si>
  <si>
    <t>ESPARGIDOR DE ASFALTO PRESSURIZADO, TANQUE 6 M3 COM ISOLAÇÃO TÉRMICA, AQUECIDO COM 2 MAÇARICOS, COM BARRA ESPARGIDORA 3,60 M, MONTADO SOBRE CAMINHÃO TOCO, PBT 14.300 KG, POTÊNCIA 185 CV - CHI DIURNO. AF_05/2023</t>
  </si>
  <si>
    <t>COMPOSIÇÃO 02</t>
  </si>
  <si>
    <t>TANQUE DE ASFALTO ESTACIONÁRIO COM SERPENTINA, CAPACIDADE 30.000 L - CHP DIURNO. AF_05/2023</t>
  </si>
  <si>
    <t>USINA DE MISTURA ASFÁLTICA À QUENTE, TIPO CONTRA FLUXO, PROD 100 A 140 TON/HORA - CHP DIURNO. AF_12/2019</t>
  </si>
  <si>
    <t>USINA DE MISTURA ASFÁLTICA À QUENTE, TIPO CONTRA FLUXO, PROD 100 A 140 TON/HORA - CHI DIURNO. AF_12/2019</t>
  </si>
  <si>
    <t>ROLO COMPACTADOR DE PNEUS, ESTÁTICO, PRESSÃO VARIÁVEL, POTÊNCIA 110 HP, PESO SEM/COM LASTRO 10,8/27 T, LARGURA DE ROLAGEM 2,30 M - CHP DIURNO. AF_06/2017</t>
  </si>
  <si>
    <t>FRESAGEM DE PAVIMENTO ASFÁLTICO (PROFUNDIDADE ATÉ 5,0 CM) - EXCLUSIVE TRANSPORTE. AF_11/2019</t>
  </si>
  <si>
    <t>DMT CONSIDERADA (KM)</t>
  </si>
  <si>
    <t>MICRORREVESTIMENTO ASFALTICO A FRIO COM EMULSAO MODIFICADA POR POLIMERO (ESP. MEDIA = 0,8 CM), INCLUSIVE ASFALTO E TRANSPORTE</t>
  </si>
  <si>
    <t xml:space="preserve">CARGA, MANOBRAS E DESCARGA </t>
  </si>
  <si>
    <t>7.0</t>
  </si>
  <si>
    <t>8.0</t>
  </si>
  <si>
    <t>9.0</t>
  </si>
  <si>
    <t>SICRO3</t>
  </si>
  <si>
    <t xml:space="preserve">TRATOR DE PNEUS, POTÊNCIA 85 CV, TRAÇÃO 4X4, PESO COM LASTRO DE 4.675 KG - CHI DIURNO. AF_06/2014	</t>
  </si>
  <si>
    <t xml:space="preserve">	ROLO COMPACTADOR DE PNEUS, ESTÁTICO, PRESSÃO VARIÁVEL, POTÊNCIA 110 HP, PESO SEM/COM LASTRO 10,8/27 T, LARGURA DE ROLAGEM 2,30 M - CHI DIURNO. AF_06/2017</t>
  </si>
  <si>
    <t>USINAGEM DE CONCRETO ASFÁLTICO COM CAP 50/70, PARA CAMADA DE ROLAMENTO, PADRÃO DNIT FAIXA C, EM USINA DE ASFALTO CONTÍNUA DE 140 TON/H. AF_03/2020</t>
  </si>
  <si>
    <t xml:space="preserve">ASFALTO DILUIDO DE PETROLEO CM-30 </t>
  </si>
  <si>
    <t>VIBROACABADORA DE ASFALTO SOBRE ESTEIRAS, LARGURA DE PAVIMENTAÇÃO 1,90 M A 5,30 M, POTÊNCIA 105 HP CAPACIDADE 450 T/H - CHP DIURNO. AF_11/2014</t>
  </si>
  <si>
    <t>VIBROACABADORA DE ASFALTO SOBRE ESTEIRAS, LARGURA DE PAVIMENTAÇÃO 1,90 M A 5,30 M, POTÊNCIA 105 HP CAPACIDADE 450 T/H - CHI DIURNO. AF_11/2014</t>
  </si>
  <si>
    <t xml:space="preserve">TRANSPORTE COM CAMINHÃO BASCULANTE - ADICIONAL PARA EXCEDENTE A 30 KM </t>
  </si>
  <si>
    <t>M³XKM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</si>
</sst>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.0"/>
    <numFmt numFmtId="166" formatCode="[$-F800]dddd\,\ mmmm\ dd\,\ yyyy"/>
    <numFmt numFmtId="167" formatCode="_-* #,##0_-;\-* #,##0_-;_-* &quot;-&quot;??_-;_-@_-"/>
    <numFmt numFmtId="168" formatCode="&quot;R$&quot;\ #,##0.00"/>
    <numFmt numFmtId="169" formatCode="0.000"/>
  </numFmts>
  <fonts count="2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2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8"/>
      <name val="Times New Roman"/>
      <family val="1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3"/>
      <name val="Calibri"/>
      <family val="2"/>
    </font>
    <font>
      <sz val="13"/>
      <name val="Calibri"/>
      <family val="2"/>
    </font>
    <font>
      <sz val="11"/>
      <color rgb="FF212421"/>
      <name val="Arial"/>
      <family val="2"/>
    </font>
    <font>
      <sz val="11"/>
      <color rgb="FF212421"/>
      <name val="Aptos Narro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4" borderId="0" applyNumberFormat="0" applyBorder="0" applyAlignment="0" applyProtection="0"/>
    <xf numFmtId="0" fontId="8" fillId="16" borderId="1" applyNumberFormat="0" applyAlignment="0" applyProtection="0"/>
    <xf numFmtId="0" fontId="9" fillId="17" borderId="2" applyNumberFormat="0" applyAlignment="0" applyProtection="0"/>
    <xf numFmtId="0" fontId="10" fillId="0" borderId="3" applyNumberFormat="0" applyFill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1" borderId="0" applyNumberFormat="0" applyBorder="0" applyAlignment="0" applyProtection="0"/>
    <xf numFmtId="0" fontId="11" fillId="7" borderId="1" applyNumberFormat="0" applyAlignment="0" applyProtection="0"/>
    <xf numFmtId="0" fontId="12" fillId="3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2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23" borderId="4" applyNumberFormat="0" applyFont="0" applyAlignment="0" applyProtection="0"/>
    <xf numFmtId="0" fontId="14" fillId="0" borderId="5" applyNumberFormat="0" applyFont="0" applyBorder="0" applyAlignment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16" borderId="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44" fontId="24" fillId="0" borderId="11" xfId="2" applyFont="1" applyBorder="1" applyAlignment="1">
      <alignment horizontal="center" vertical="center" wrapText="1"/>
    </xf>
    <xf numFmtId="167" fontId="24" fillId="0" borderId="11" xfId="1" applyNumberFormat="1" applyFont="1" applyFill="1" applyBorder="1" applyAlignment="1">
      <alignment horizontal="center" vertical="center" wrapText="1"/>
    </xf>
    <xf numFmtId="165" fontId="24" fillId="0" borderId="11" xfId="61" applyNumberFormat="1" applyFont="1" applyBorder="1" applyAlignment="1">
      <alignment horizontal="center" vertical="center" wrapText="1"/>
    </xf>
    <xf numFmtId="0" fontId="24" fillId="0" borderId="11" xfId="6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0" fillId="25" borderId="11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 wrapText="1"/>
    </xf>
    <xf numFmtId="2" fontId="0" fillId="25" borderId="11" xfId="0" applyNumberFormat="1" applyFill="1" applyBorder="1" applyAlignment="1">
      <alignment horizontal="center" vertical="center"/>
    </xf>
    <xf numFmtId="44" fontId="24" fillId="26" borderId="11" xfId="2" applyFont="1" applyFill="1" applyBorder="1" applyAlignment="1">
      <alignment horizontal="center" vertical="center" wrapText="1"/>
    </xf>
    <xf numFmtId="168" fontId="0" fillId="0" borderId="11" xfId="0" applyNumberFormat="1" applyBorder="1" applyAlignment="1">
      <alignment horizontal="center" vertical="center"/>
    </xf>
    <xf numFmtId="168" fontId="0" fillId="25" borderId="1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24" fillId="0" borderId="11" xfId="1" applyNumberFormat="1" applyFont="1" applyFill="1" applyBorder="1" applyAlignment="1">
      <alignment horizontal="center" vertical="center" wrapText="1"/>
    </xf>
    <xf numFmtId="44" fontId="0" fillId="0" borderId="0" xfId="0" applyNumberFormat="1"/>
    <xf numFmtId="0" fontId="24" fillId="0" borderId="11" xfId="2" applyNumberFormat="1" applyFont="1" applyFill="1" applyBorder="1" applyAlignment="1">
      <alignment horizontal="center" vertical="center" wrapText="1"/>
    </xf>
    <xf numFmtId="44" fontId="24" fillId="0" borderId="11" xfId="2" applyFont="1" applyFill="1" applyBorder="1" applyAlignment="1">
      <alignment horizontal="center" vertical="center" wrapText="1"/>
    </xf>
    <xf numFmtId="169" fontId="0" fillId="0" borderId="11" xfId="0" applyNumberFormat="1" applyBorder="1" applyAlignment="1">
      <alignment horizontal="center" vertical="center"/>
    </xf>
    <xf numFmtId="0" fontId="24" fillId="0" borderId="0" xfId="61" applyFont="1" applyAlignment="1">
      <alignment horizontal="center" vertical="center" wrapText="1"/>
    </xf>
    <xf numFmtId="0" fontId="23" fillId="24" borderId="11" xfId="46" applyFont="1" applyFill="1" applyBorder="1" applyAlignment="1">
      <alignment horizontal="center" vertical="center"/>
    </xf>
    <xf numFmtId="0" fontId="23" fillId="24" borderId="11" xfId="61" applyFont="1" applyFill="1" applyBorder="1" applyAlignment="1">
      <alignment horizontal="center" vertical="center" wrapText="1"/>
    </xf>
    <xf numFmtId="165" fontId="23" fillId="24" borderId="11" xfId="61" applyNumberFormat="1" applyFont="1" applyFill="1" applyBorder="1" applyAlignment="1">
      <alignment horizontal="center" vertical="center"/>
    </xf>
    <xf numFmtId="0" fontId="23" fillId="24" borderId="11" xfId="61" applyFont="1" applyFill="1" applyBorder="1" applyAlignment="1">
      <alignment horizontal="left" vertical="center" wrapText="1"/>
    </xf>
    <xf numFmtId="0" fontId="23" fillId="24" borderId="11" xfId="61" applyFont="1" applyFill="1" applyBorder="1" applyAlignment="1">
      <alignment horizontal="center" vertical="center"/>
    </xf>
    <xf numFmtId="167" fontId="23" fillId="24" borderId="11" xfId="107" applyNumberFormat="1" applyFont="1" applyFill="1" applyBorder="1" applyAlignment="1">
      <alignment horizontal="center" vertical="center"/>
    </xf>
    <xf numFmtId="0" fontId="23" fillId="24" borderId="12" xfId="46" applyFont="1" applyFill="1" applyBorder="1" applyAlignment="1">
      <alignment horizontal="center" vertical="center" wrapText="1"/>
    </xf>
    <xf numFmtId="0" fontId="23" fillId="24" borderId="13" xfId="46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0" fillId="25" borderId="11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17">
    <cellStyle name="20% - Ênfase1 2" xfId="4"/>
    <cellStyle name="20% - Ênfase2 2" xfId="5"/>
    <cellStyle name="20% - Ênfase3 2" xfId="6"/>
    <cellStyle name="20% - Ênfase4 2" xfId="7"/>
    <cellStyle name="20% - Ênfase5 2" xfId="8"/>
    <cellStyle name="20% - Ênfase6 2" xfId="9"/>
    <cellStyle name="40% - Ênfase1 2" xfId="10"/>
    <cellStyle name="40% - Ênfase2 2" xfId="11"/>
    <cellStyle name="40% - Ênfase3 2" xfId="12"/>
    <cellStyle name="40% - Ênfase4 2" xfId="13"/>
    <cellStyle name="40% - Ênfase5 2" xfId="14"/>
    <cellStyle name="40% - Ênfase6 2" xfId="15"/>
    <cellStyle name="60% - Ênfase1 2" xfId="16"/>
    <cellStyle name="60% - Ênfase2 2" xfId="17"/>
    <cellStyle name="60% - Ênfase3 2" xfId="18"/>
    <cellStyle name="60% - Ênfase4 2" xfId="19"/>
    <cellStyle name="60% - Ênfase5 2" xfId="20"/>
    <cellStyle name="60% - Ênfase6 2" xfId="21"/>
    <cellStyle name="Bom 2" xfId="22"/>
    <cellStyle name="Cálculo 2" xfId="23"/>
    <cellStyle name="Célula de Verificação 2" xfId="24"/>
    <cellStyle name="Célula Vinculada 2" xfId="25"/>
    <cellStyle name="Ênfase1 2" xfId="26"/>
    <cellStyle name="Ênfase2 2" xfId="27"/>
    <cellStyle name="Ênfase3 2" xfId="28"/>
    <cellStyle name="Ênfase4 2" xfId="29"/>
    <cellStyle name="Ênfase5 2" xfId="30"/>
    <cellStyle name="Ênfase6 2" xfId="31"/>
    <cellStyle name="Entrada 2" xfId="32"/>
    <cellStyle name="Incorreto 2" xfId="33"/>
    <cellStyle name="Moeda" xfId="2" builtinId="4"/>
    <cellStyle name="Moeda 2" xfId="35"/>
    <cellStyle name="Moeda 2 2" xfId="36"/>
    <cellStyle name="Moeda 2 3" xfId="37"/>
    <cellStyle name="Moeda 3" xfId="38"/>
    <cellStyle name="Moeda 3 2" xfId="39"/>
    <cellStyle name="Moeda 4" xfId="40"/>
    <cellStyle name="Moeda 5" xfId="41"/>
    <cellStyle name="Moeda 5 2" xfId="42"/>
    <cellStyle name="Moeda 6" xfId="43"/>
    <cellStyle name="Moeda 7" xfId="34"/>
    <cellStyle name="Neutra 2" xfId="44"/>
    <cellStyle name="Normal" xfId="0" builtinId="0"/>
    <cellStyle name="Normal 10" xfId="45"/>
    <cellStyle name="Normal 11" xfId="3"/>
    <cellStyle name="Normal 16" xfId="46"/>
    <cellStyle name="Normal 16 2" xfId="47"/>
    <cellStyle name="Normal 16_DAER -  Pontal" xfId="48"/>
    <cellStyle name="Normal 2" xfId="49"/>
    <cellStyle name="Normal 2 2" xfId="50"/>
    <cellStyle name="Normal 2_cronogramas físico financeiro e histograma 2" xfId="51"/>
    <cellStyle name="Normal 3" xfId="52"/>
    <cellStyle name="Normal 4" xfId="53"/>
    <cellStyle name="Normal 5" xfId="54"/>
    <cellStyle name="Normal 6" xfId="55"/>
    <cellStyle name="Normal 7" xfId="56"/>
    <cellStyle name="Normal 7 2" xfId="57"/>
    <cellStyle name="Normal 7 3" xfId="115"/>
    <cellStyle name="Normal 8" xfId="58"/>
    <cellStyle name="Normal 8 2" xfId="59"/>
    <cellStyle name="Normal 9" xfId="60"/>
    <cellStyle name="Normal_Planilha de Preços Unitários 2000-2001 2" xfId="61"/>
    <cellStyle name="Nota 2" xfId="62"/>
    <cellStyle name="planilhas" xfId="63"/>
    <cellStyle name="Porcentagem 2" xfId="64"/>
    <cellStyle name="Porcentagem 2 2" xfId="65"/>
    <cellStyle name="Porcentagem 2 3" xfId="66"/>
    <cellStyle name="Porcentagem 3" xfId="67"/>
    <cellStyle name="Porcentagem 3 2" xfId="68"/>
    <cellStyle name="Porcentagem 3 2 2" xfId="69"/>
    <cellStyle name="Porcentagem 4" xfId="70"/>
    <cellStyle name="Porcentagem 4 2" xfId="71"/>
    <cellStyle name="Porcentagem 4 3" xfId="72"/>
    <cellStyle name="Porcentagem 5" xfId="73"/>
    <cellStyle name="Porcentagem 5 2" xfId="74"/>
    <cellStyle name="Porcentagem 6" xfId="75"/>
    <cellStyle name="Porcentagem 6 2" xfId="76"/>
    <cellStyle name="Porcentagem 7" xfId="77"/>
    <cellStyle name="Porcentagem 8" xfId="78"/>
    <cellStyle name="Porcentagem 8 2" xfId="79"/>
    <cellStyle name="Porcentagem 9" xfId="80"/>
    <cellStyle name="Porcentagem 9 2" xfId="81"/>
    <cellStyle name="Saída 2" xfId="82"/>
    <cellStyle name="Separador de milhares 2" xfId="83"/>
    <cellStyle name="Separador de milhares 2 2" xfId="84"/>
    <cellStyle name="Separador de milhares 2 3" xfId="85"/>
    <cellStyle name="Separador de milhares 2 4" xfId="86"/>
    <cellStyle name="Separador de milhares 2 4 2" xfId="87"/>
    <cellStyle name="Separador de milhares 3" xfId="88"/>
    <cellStyle name="Separador de milhares 3 2" xfId="89"/>
    <cellStyle name="Separador de milhares 3 2 2" xfId="90"/>
    <cellStyle name="Separador de milhares 4" xfId="91"/>
    <cellStyle name="Separador de milhares 4 2" xfId="92"/>
    <cellStyle name="Separador de milhares 4 2 2" xfId="93"/>
    <cellStyle name="Separador de milhares 4 3" xfId="94"/>
    <cellStyle name="Separador de milhares 5" xfId="95"/>
    <cellStyle name="Separador de milhares 5 2" xfId="96"/>
    <cellStyle name="Separador de milhares 6" xfId="97"/>
    <cellStyle name="Separador de milhares 6 2" xfId="98"/>
    <cellStyle name="Texto de Aviso 2" xfId="99"/>
    <cellStyle name="Texto Explicativo 2" xfId="100"/>
    <cellStyle name="Título 1 2" xfId="101"/>
    <cellStyle name="Título 2 2" xfId="102"/>
    <cellStyle name="Título 3 2" xfId="103"/>
    <cellStyle name="Título 4 2" xfId="104"/>
    <cellStyle name="Título 5" xfId="105"/>
    <cellStyle name="Total 2" xfId="106"/>
    <cellStyle name="Vírgula" xfId="1" builtinId="3"/>
    <cellStyle name="Vírgula 2" xfId="108"/>
    <cellStyle name="Vírgula 2 2" xfId="109"/>
    <cellStyle name="Vírgula 3" xfId="110"/>
    <cellStyle name="Vírgula 3 2" xfId="111"/>
    <cellStyle name="Vírgula 4" xfId="112"/>
    <cellStyle name="Vírgula 5" xfId="113"/>
    <cellStyle name="Vírgula 5 2" xfId="114"/>
    <cellStyle name="Vírgula 6" xfId="107"/>
    <cellStyle name="Vírgula 7" xfId="1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topLeftCell="D1" workbookViewId="0">
      <selection activeCell="K7" sqref="K7"/>
    </sheetView>
  </sheetViews>
  <sheetFormatPr defaultRowHeight="14.25"/>
  <cols>
    <col min="1" max="1" width="6.375" bestFit="1" customWidth="1"/>
    <col min="2" max="2" width="15.25" bestFit="1" customWidth="1"/>
    <col min="3" max="3" width="13.75" bestFit="1" customWidth="1"/>
    <col min="4" max="4" width="102.375" bestFit="1" customWidth="1"/>
    <col min="5" max="5" width="12.625" customWidth="1"/>
    <col min="6" max="6" width="15.25" bestFit="1" customWidth="1"/>
    <col min="7" max="7" width="19.875" customWidth="1"/>
    <col min="8" max="8" width="20.375" bestFit="1" customWidth="1"/>
  </cols>
  <sheetData>
    <row r="1" spans="1:8" ht="17.25" customHeight="1">
      <c r="A1" s="23" t="s">
        <v>0</v>
      </c>
      <c r="B1" s="26" t="s">
        <v>1</v>
      </c>
      <c r="C1" s="23" t="s">
        <v>2</v>
      </c>
      <c r="D1" s="24" t="s">
        <v>3</v>
      </c>
      <c r="E1" s="25" t="s">
        <v>4</v>
      </c>
      <c r="F1" s="21" t="s">
        <v>5</v>
      </c>
      <c r="G1" s="27" t="s">
        <v>52</v>
      </c>
      <c r="H1" s="22" t="s">
        <v>6</v>
      </c>
    </row>
    <row r="2" spans="1:8" ht="17.25" customHeight="1">
      <c r="A2" s="23"/>
      <c r="B2" s="26"/>
      <c r="C2" s="23"/>
      <c r="D2" s="24"/>
      <c r="E2" s="25"/>
      <c r="F2" s="21"/>
      <c r="G2" s="28"/>
      <c r="H2" s="22"/>
    </row>
    <row r="3" spans="1:8" ht="36" customHeight="1">
      <c r="A3" s="3" t="s">
        <v>38</v>
      </c>
      <c r="B3" s="2">
        <v>102470</v>
      </c>
      <c r="C3" s="2" t="s">
        <v>7</v>
      </c>
      <c r="D3" s="4" t="s">
        <v>45</v>
      </c>
      <c r="E3" s="5" t="s">
        <v>10</v>
      </c>
      <c r="F3" s="17">
        <v>3700</v>
      </c>
      <c r="G3" s="18">
        <f>Composições!L41</f>
        <v>8.9573471619497642</v>
      </c>
      <c r="H3" s="18">
        <f>F3*G3</f>
        <v>33142.184499214127</v>
      </c>
    </row>
    <row r="4" spans="1:8" ht="34.5">
      <c r="A4" s="3" t="s">
        <v>39</v>
      </c>
      <c r="B4" s="2">
        <v>95996</v>
      </c>
      <c r="C4" s="2" t="s">
        <v>7</v>
      </c>
      <c r="D4" s="4" t="s">
        <v>60</v>
      </c>
      <c r="E4" s="5" t="s">
        <v>19</v>
      </c>
      <c r="F4" s="17">
        <f>F3*0.06</f>
        <v>222</v>
      </c>
      <c r="G4" s="18">
        <f>Composições!L51</f>
        <v>1418.540700790867</v>
      </c>
      <c r="H4" s="18">
        <f t="shared" ref="H4:H9" si="0">F4*G4</f>
        <v>314916.03557557246</v>
      </c>
    </row>
    <row r="5" spans="1:8" ht="50.25" customHeight="1">
      <c r="A5" s="3" t="s">
        <v>40</v>
      </c>
      <c r="B5" s="2" t="s">
        <v>59</v>
      </c>
      <c r="C5" s="2" t="s">
        <v>7</v>
      </c>
      <c r="D5" s="4" t="s">
        <v>63</v>
      </c>
      <c r="E5" s="5" t="s">
        <v>10</v>
      </c>
      <c r="F5" s="17">
        <f>F3</f>
        <v>3700</v>
      </c>
      <c r="G5" s="18">
        <f>Composições!L2</f>
        <v>2.8534858666026599</v>
      </c>
      <c r="H5" s="18">
        <f t="shared" si="0"/>
        <v>10557.897706429841</v>
      </c>
    </row>
    <row r="6" spans="1:8" ht="34.5">
      <c r="A6" s="3" t="s">
        <v>41</v>
      </c>
      <c r="B6" s="2" t="s">
        <v>67</v>
      </c>
      <c r="C6" s="2" t="s">
        <v>7</v>
      </c>
      <c r="D6" s="4" t="s">
        <v>8</v>
      </c>
      <c r="E6" s="5" t="s">
        <v>19</v>
      </c>
      <c r="F6" s="17">
        <f>F3*0.06</f>
        <v>222</v>
      </c>
      <c r="G6" s="18">
        <f>Composições!L12</f>
        <v>1462.0026727908671</v>
      </c>
      <c r="H6" s="18">
        <f t="shared" si="0"/>
        <v>324564.59335957252</v>
      </c>
    </row>
    <row r="7" spans="1:8" ht="17.25">
      <c r="A7" s="3" t="s">
        <v>42</v>
      </c>
      <c r="B7" s="2">
        <v>96001</v>
      </c>
      <c r="C7" s="2" t="s">
        <v>7</v>
      </c>
      <c r="D7" s="4" t="s">
        <v>72</v>
      </c>
      <c r="E7" s="5" t="s">
        <v>10</v>
      </c>
      <c r="F7" s="17">
        <f>3550</f>
        <v>3550</v>
      </c>
      <c r="G7" s="18">
        <v>7.3</v>
      </c>
      <c r="H7" s="18">
        <f t="shared" si="0"/>
        <v>25915</v>
      </c>
    </row>
    <row r="8" spans="1:8" ht="34.5">
      <c r="A8" s="3" t="s">
        <v>43</v>
      </c>
      <c r="B8" s="2">
        <v>4011408</v>
      </c>
      <c r="C8" s="2" t="s">
        <v>79</v>
      </c>
      <c r="D8" s="4" t="s">
        <v>74</v>
      </c>
      <c r="E8" s="5" t="s">
        <v>10</v>
      </c>
      <c r="F8" s="17">
        <v>3000</v>
      </c>
      <c r="G8" s="18">
        <f>2.69/0.7175</f>
        <v>3.749128919860627</v>
      </c>
      <c r="H8" s="18">
        <f t="shared" si="0"/>
        <v>11247.386759581881</v>
      </c>
    </row>
    <row r="9" spans="1:8" ht="25.5" customHeight="1">
      <c r="A9" s="3" t="s">
        <v>76</v>
      </c>
      <c r="B9" s="2">
        <v>100975</v>
      </c>
      <c r="C9" s="2" t="s">
        <v>7</v>
      </c>
      <c r="D9" s="4" t="s">
        <v>75</v>
      </c>
      <c r="E9" s="5" t="s">
        <v>19</v>
      </c>
      <c r="F9" s="17">
        <f>F3*1.3</f>
        <v>4810</v>
      </c>
      <c r="G9" s="1">
        <v>9.23</v>
      </c>
      <c r="H9" s="18">
        <f t="shared" si="0"/>
        <v>44396.3</v>
      </c>
    </row>
    <row r="10" spans="1:8" ht="23.25" customHeight="1">
      <c r="A10" s="3" t="s">
        <v>77</v>
      </c>
      <c r="B10" s="2">
        <v>95875</v>
      </c>
      <c r="C10" s="2" t="s">
        <v>7</v>
      </c>
      <c r="D10" s="4" t="s">
        <v>9</v>
      </c>
      <c r="E10" s="5" t="s">
        <v>87</v>
      </c>
      <c r="F10" s="17">
        <f>(F3/2)*30</f>
        <v>55500</v>
      </c>
      <c r="G10" s="1">
        <v>2.65</v>
      </c>
      <c r="H10" s="18">
        <f>F10*G10</f>
        <v>147075</v>
      </c>
    </row>
    <row r="11" spans="1:8" ht="26.25" customHeight="1">
      <c r="A11" s="3" t="s">
        <v>78</v>
      </c>
      <c r="B11" s="2">
        <v>100963</v>
      </c>
      <c r="C11" s="2" t="s">
        <v>7</v>
      </c>
      <c r="D11" s="4" t="s">
        <v>86</v>
      </c>
      <c r="E11" s="5" t="s">
        <v>87</v>
      </c>
      <c r="F11" s="17">
        <f>(F3/2)*40</f>
        <v>74000</v>
      </c>
      <c r="G11" s="1">
        <v>1.19</v>
      </c>
      <c r="H11" s="18">
        <f>F11*G11</f>
        <v>88060</v>
      </c>
    </row>
    <row r="12" spans="1:8" ht="17.25">
      <c r="H12" s="11">
        <f>SUM(H3:H11)</f>
        <v>999874.39790037076</v>
      </c>
    </row>
    <row r="15" spans="1:8" ht="17.25">
      <c r="D15" s="4" t="s">
        <v>73</v>
      </c>
      <c r="E15" s="3">
        <v>70</v>
      </c>
    </row>
    <row r="16" spans="1:8" ht="17.25">
      <c r="B16" s="2" t="s">
        <v>46</v>
      </c>
      <c r="C16" s="15">
        <v>45901</v>
      </c>
      <c r="D16" s="4" t="s">
        <v>44</v>
      </c>
      <c r="E16" s="1">
        <f>4.58913464817413/0.7175</f>
        <v>6.3960064782914703</v>
      </c>
    </row>
    <row r="17" spans="3:7" ht="17.25">
      <c r="C17" s="15">
        <v>45901</v>
      </c>
      <c r="D17" s="4" t="s">
        <v>58</v>
      </c>
      <c r="E17" s="1">
        <f>3.7160873912618/0.7175</f>
        <v>5.1792158763230667</v>
      </c>
      <c r="G17" s="16"/>
    </row>
    <row r="18" spans="3:7" ht="17.25">
      <c r="C18" s="15">
        <v>45901</v>
      </c>
      <c r="D18" s="4" t="s">
        <v>62</v>
      </c>
      <c r="E18" s="1">
        <f>2.75101596508313/0.7175</f>
        <v>3.8341685924503555</v>
      </c>
      <c r="G18" s="16"/>
    </row>
    <row r="19" spans="3:7">
      <c r="G19" s="16"/>
    </row>
    <row r="21" spans="3:7" ht="17.25">
      <c r="D21" s="20"/>
    </row>
  </sheetData>
  <mergeCells count="8">
    <mergeCell ref="F1:F2"/>
    <mergeCell ref="H1:H2"/>
    <mergeCell ref="A1:A2"/>
    <mergeCell ref="D1:D2"/>
    <mergeCell ref="E1:E2"/>
    <mergeCell ref="C1:C2"/>
    <mergeCell ref="B1:B2"/>
    <mergeCell ref="G1:G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A6" zoomScale="120" zoomScaleNormal="120" workbookViewId="0">
      <selection activeCell="R25" sqref="R25"/>
    </sheetView>
  </sheetViews>
  <sheetFormatPr defaultRowHeight="14.25"/>
  <cols>
    <col min="1" max="1" width="13.625" bestFit="1" customWidth="1"/>
    <col min="2" max="2" width="10.625" customWidth="1"/>
    <col min="9" max="9" width="26.875" customWidth="1"/>
    <col min="10" max="10" width="9.75" bestFit="1" customWidth="1"/>
    <col min="12" max="12" width="13.25" bestFit="1" customWidth="1"/>
    <col min="13" max="13" width="17.875" bestFit="1" customWidth="1"/>
  </cols>
  <sheetData>
    <row r="1" spans="1:13">
      <c r="L1" s="5" t="s">
        <v>49</v>
      </c>
      <c r="M1" s="5" t="s">
        <v>50</v>
      </c>
    </row>
    <row r="2" spans="1:13" ht="15" customHeight="1">
      <c r="A2" s="8" t="s">
        <v>61</v>
      </c>
      <c r="B2" s="9">
        <v>1</v>
      </c>
      <c r="C2" s="30" t="s">
        <v>63</v>
      </c>
      <c r="D2" s="30"/>
      <c r="E2" s="30"/>
      <c r="F2" s="30"/>
      <c r="G2" s="30"/>
      <c r="H2" s="30"/>
      <c r="I2" s="30"/>
      <c r="J2" s="8" t="s">
        <v>10</v>
      </c>
      <c r="K2" s="8" t="s">
        <v>48</v>
      </c>
      <c r="L2" s="10">
        <f>K3*L3+K4*L4+K5*L5+K6*L6+K7*L7+K8*L8+K9*L9+K10*L10</f>
        <v>2.8534858666026599</v>
      </c>
      <c r="M2" s="10">
        <f>K3*M3+K4*M4+K5*M5+K6*M6+K7*M7+K8*M8+K9*M9+K10*M10</f>
        <v>2.8997408666026603</v>
      </c>
    </row>
    <row r="3" spans="1:13" ht="15" customHeight="1">
      <c r="A3" s="8" t="s">
        <v>7</v>
      </c>
      <c r="B3" s="9">
        <v>5839</v>
      </c>
      <c r="C3" s="29" t="s">
        <v>13</v>
      </c>
      <c r="D3" s="29"/>
      <c r="E3" s="29"/>
      <c r="F3" s="29"/>
      <c r="G3" s="29"/>
      <c r="H3" s="29"/>
      <c r="I3" s="29"/>
      <c r="J3" s="5" t="s">
        <v>11</v>
      </c>
      <c r="K3" s="5">
        <v>2E-3</v>
      </c>
      <c r="L3" s="6">
        <v>13.53</v>
      </c>
      <c r="M3" s="6">
        <v>13.53</v>
      </c>
    </row>
    <row r="4" spans="1:13" ht="15" customHeight="1">
      <c r="A4" s="8" t="s">
        <v>7</v>
      </c>
      <c r="B4" s="9">
        <v>5841</v>
      </c>
      <c r="C4" s="29" t="s">
        <v>16</v>
      </c>
      <c r="D4" s="29"/>
      <c r="E4" s="29"/>
      <c r="F4" s="29"/>
      <c r="G4" s="29"/>
      <c r="H4" s="29"/>
      <c r="I4" s="29"/>
      <c r="J4" s="5" t="s">
        <v>15</v>
      </c>
      <c r="K4" s="5">
        <v>4.0000000000000001E-3</v>
      </c>
      <c r="L4" s="6">
        <v>6.8</v>
      </c>
      <c r="M4" s="6">
        <v>6.8</v>
      </c>
    </row>
    <row r="5" spans="1:13" ht="15" customHeight="1">
      <c r="A5" s="8" t="s">
        <v>55</v>
      </c>
      <c r="B5" s="9">
        <v>1</v>
      </c>
      <c r="C5" s="29" t="s">
        <v>64</v>
      </c>
      <c r="D5" s="29"/>
      <c r="E5" s="29"/>
      <c r="F5" s="29"/>
      <c r="G5" s="29"/>
      <c r="H5" s="29"/>
      <c r="I5" s="29"/>
      <c r="J5" s="5" t="s">
        <v>56</v>
      </c>
      <c r="K5" s="5">
        <v>0.45</v>
      </c>
      <c r="L5" s="6">
        <f>Preços!E18</f>
        <v>3.8341685924503555</v>
      </c>
      <c r="M5" s="6">
        <f>Preços!E18</f>
        <v>3.8341685924503555</v>
      </c>
    </row>
    <row r="6" spans="1:13">
      <c r="A6" s="8" t="s">
        <v>7</v>
      </c>
      <c r="B6" s="9">
        <v>83362</v>
      </c>
      <c r="C6" s="29" t="s">
        <v>65</v>
      </c>
      <c r="D6" s="29"/>
      <c r="E6" s="29"/>
      <c r="F6" s="29"/>
      <c r="G6" s="29"/>
      <c r="H6" s="29"/>
      <c r="I6" s="29"/>
      <c r="J6" s="5" t="s">
        <v>11</v>
      </c>
      <c r="K6" s="5">
        <v>4.0000000000000002E-4</v>
      </c>
      <c r="L6" s="6">
        <v>280.45</v>
      </c>
      <c r="M6" s="6">
        <v>282.86</v>
      </c>
    </row>
    <row r="7" spans="1:13">
      <c r="A7" s="8" t="s">
        <v>7</v>
      </c>
      <c r="B7" s="9">
        <v>88316</v>
      </c>
      <c r="C7" s="29" t="s">
        <v>17</v>
      </c>
      <c r="D7" s="29"/>
      <c r="E7" s="29"/>
      <c r="F7" s="29"/>
      <c r="G7" s="29"/>
      <c r="H7" s="29"/>
      <c r="I7" s="29"/>
      <c r="J7" s="5" t="s">
        <v>18</v>
      </c>
      <c r="K7" s="5">
        <v>5.4999999999999997E-3</v>
      </c>
      <c r="L7" s="6">
        <v>22.36</v>
      </c>
      <c r="M7" s="6">
        <v>24.31</v>
      </c>
    </row>
    <row r="8" spans="1:13">
      <c r="A8" s="8" t="s">
        <v>7</v>
      </c>
      <c r="B8" s="9">
        <v>89035</v>
      </c>
      <c r="C8" s="29" t="s">
        <v>12</v>
      </c>
      <c r="D8" s="29"/>
      <c r="E8" s="29"/>
      <c r="F8" s="29"/>
      <c r="G8" s="29"/>
      <c r="H8" s="29"/>
      <c r="I8" s="29"/>
      <c r="J8" s="5" t="s">
        <v>11</v>
      </c>
      <c r="K8" s="5">
        <v>1.6999999999999999E-3</v>
      </c>
      <c r="L8" s="6">
        <v>144.85</v>
      </c>
      <c r="M8" s="6">
        <v>148.9</v>
      </c>
    </row>
    <row r="9" spans="1:13">
      <c r="A9" s="8" t="s">
        <v>7</v>
      </c>
      <c r="B9" s="9">
        <v>89036</v>
      </c>
      <c r="C9" s="29" t="s">
        <v>14</v>
      </c>
      <c r="D9" s="29"/>
      <c r="E9" s="29"/>
      <c r="F9" s="29"/>
      <c r="G9" s="29"/>
      <c r="H9" s="29"/>
      <c r="I9" s="29"/>
      <c r="J9" s="5" t="s">
        <v>15</v>
      </c>
      <c r="K9" s="5">
        <v>3.8E-3</v>
      </c>
      <c r="L9" s="6">
        <v>59.02</v>
      </c>
      <c r="M9" s="6">
        <v>63.07</v>
      </c>
    </row>
    <row r="10" spans="1:13">
      <c r="A10" s="8" t="s">
        <v>7</v>
      </c>
      <c r="B10" s="9">
        <v>91486</v>
      </c>
      <c r="C10" s="29" t="s">
        <v>66</v>
      </c>
      <c r="D10" s="29"/>
      <c r="E10" s="29"/>
      <c r="F10" s="29"/>
      <c r="G10" s="29"/>
      <c r="H10" s="29"/>
      <c r="I10" s="29"/>
      <c r="J10" s="5" t="s">
        <v>15</v>
      </c>
      <c r="K10" s="5">
        <v>5.1000000000000004E-3</v>
      </c>
      <c r="L10" s="6">
        <v>72.19</v>
      </c>
      <c r="M10" s="6">
        <v>74.599999999999994</v>
      </c>
    </row>
    <row r="11" spans="1:13">
      <c r="J11" s="7"/>
    </row>
    <row r="12" spans="1:13" ht="34.5" customHeight="1">
      <c r="A12" s="8" t="s">
        <v>47</v>
      </c>
      <c r="B12" s="9">
        <v>2</v>
      </c>
      <c r="C12" s="30" t="s">
        <v>8</v>
      </c>
      <c r="D12" s="30"/>
      <c r="E12" s="30"/>
      <c r="F12" s="30"/>
      <c r="G12" s="30"/>
      <c r="H12" s="30"/>
      <c r="I12" s="30"/>
      <c r="J12" s="8" t="s">
        <v>19</v>
      </c>
      <c r="K12" s="8" t="s">
        <v>48</v>
      </c>
      <c r="L12" s="13">
        <f>K13*L13+K14*L14+K15*L15+K16*L16+K17*L17+K18*L18+K19*L19+K20*L20+K21*L21+K22*L22+K23*L23</f>
        <v>1462.0026727908671</v>
      </c>
      <c r="M12" s="13">
        <f>K13*M13+K14*M14+K15*M15+K16*M16+K17*M17+K18*M18+K19*M19+K20*M20+K21*M21+K22*M22+K23*M23</f>
        <v>1464.429173026467</v>
      </c>
    </row>
    <row r="13" spans="1:13">
      <c r="A13" s="8" t="s">
        <v>7</v>
      </c>
      <c r="B13" s="8">
        <v>104361</v>
      </c>
      <c r="C13" s="31" t="s">
        <v>69</v>
      </c>
      <c r="D13" s="31"/>
      <c r="E13" s="31"/>
      <c r="F13" s="31"/>
      <c r="G13" s="31"/>
      <c r="H13" s="31"/>
      <c r="I13" s="31"/>
      <c r="J13" s="5" t="s">
        <v>20</v>
      </c>
      <c r="K13" s="5">
        <v>2.5548000000000002</v>
      </c>
      <c r="L13" s="12">
        <f>L25</f>
        <v>521.45172138361784</v>
      </c>
      <c r="M13" s="12">
        <f>M25</f>
        <v>521.86596838361777</v>
      </c>
    </row>
    <row r="14" spans="1:13">
      <c r="A14" s="8" t="s">
        <v>7</v>
      </c>
      <c r="B14" s="8">
        <v>5835</v>
      </c>
      <c r="C14" s="31" t="s">
        <v>84</v>
      </c>
      <c r="D14" s="31"/>
      <c r="E14" s="31"/>
      <c r="F14" s="31"/>
      <c r="G14" s="31"/>
      <c r="H14" s="31"/>
      <c r="I14" s="31"/>
      <c r="J14" s="5" t="s">
        <v>11</v>
      </c>
      <c r="K14" s="5">
        <v>4.6399999999999997E-2</v>
      </c>
      <c r="L14" s="12">
        <v>360.88</v>
      </c>
      <c r="M14" s="12">
        <v>365.03</v>
      </c>
    </row>
    <row r="15" spans="1:13">
      <c r="A15" s="8" t="s">
        <v>7</v>
      </c>
      <c r="B15" s="8">
        <v>5837</v>
      </c>
      <c r="C15" s="31" t="s">
        <v>85</v>
      </c>
      <c r="D15" s="31"/>
      <c r="E15" s="31"/>
      <c r="F15" s="31"/>
      <c r="G15" s="31"/>
      <c r="H15" s="31"/>
      <c r="I15" s="31"/>
      <c r="J15" s="5" t="s">
        <v>15</v>
      </c>
      <c r="K15" s="5">
        <v>9.4899999999999998E-2</v>
      </c>
      <c r="L15" s="12">
        <v>145.15</v>
      </c>
      <c r="M15" s="12">
        <v>149.30000000000001</v>
      </c>
    </row>
    <row r="16" spans="1:13">
      <c r="A16" s="8" t="s">
        <v>7</v>
      </c>
      <c r="B16" s="8">
        <v>88314</v>
      </c>
      <c r="C16" s="31" t="s">
        <v>21</v>
      </c>
      <c r="D16" s="31"/>
      <c r="E16" s="31"/>
      <c r="F16" s="31"/>
      <c r="G16" s="31"/>
      <c r="H16" s="31"/>
      <c r="I16" s="31"/>
      <c r="J16" s="5" t="s">
        <v>18</v>
      </c>
      <c r="K16" s="5">
        <v>1.1301000000000001</v>
      </c>
      <c r="L16" s="12">
        <v>22.39</v>
      </c>
      <c r="M16" s="12">
        <v>24.47</v>
      </c>
    </row>
    <row r="17" spans="1:13">
      <c r="A17" s="8" t="s">
        <v>7</v>
      </c>
      <c r="B17" s="8">
        <v>91386</v>
      </c>
      <c r="C17" s="31" t="s">
        <v>22</v>
      </c>
      <c r="D17" s="31"/>
      <c r="E17" s="31"/>
      <c r="F17" s="31"/>
      <c r="G17" s="31"/>
      <c r="H17" s="31"/>
      <c r="I17" s="31"/>
      <c r="J17" s="5" t="s">
        <v>11</v>
      </c>
      <c r="K17" s="5">
        <v>4.6399999999999997E-2</v>
      </c>
      <c r="L17" s="12">
        <v>285.68</v>
      </c>
      <c r="M17" s="12">
        <v>288.18</v>
      </c>
    </row>
    <row r="18" spans="1:13">
      <c r="A18" s="8" t="s">
        <v>7</v>
      </c>
      <c r="B18" s="8">
        <v>95631</v>
      </c>
      <c r="C18" s="31" t="s">
        <v>23</v>
      </c>
      <c r="D18" s="31"/>
      <c r="E18" s="31"/>
      <c r="F18" s="31"/>
      <c r="G18" s="31"/>
      <c r="H18" s="31"/>
      <c r="I18" s="31"/>
      <c r="J18" s="5" t="s">
        <v>11</v>
      </c>
      <c r="K18" s="5">
        <v>8.0500000000000002E-2</v>
      </c>
      <c r="L18" s="12">
        <v>244.89</v>
      </c>
      <c r="M18" s="12">
        <v>248.28</v>
      </c>
    </row>
    <row r="19" spans="1:13">
      <c r="A19" s="8" t="s">
        <v>7</v>
      </c>
      <c r="B19" s="8">
        <v>95632</v>
      </c>
      <c r="C19" s="31" t="s">
        <v>24</v>
      </c>
      <c r="D19" s="31"/>
      <c r="E19" s="31"/>
      <c r="F19" s="31"/>
      <c r="G19" s="31"/>
      <c r="H19" s="31"/>
      <c r="I19" s="31"/>
      <c r="J19" s="5" t="s">
        <v>15</v>
      </c>
      <c r="K19" s="5">
        <v>6.0699999999999997E-2</v>
      </c>
      <c r="L19" s="12">
        <v>94.17</v>
      </c>
      <c r="M19" s="12">
        <v>97.56</v>
      </c>
    </row>
    <row r="20" spans="1:13">
      <c r="A20" s="8" t="s">
        <v>7</v>
      </c>
      <c r="B20" s="8">
        <v>96155</v>
      </c>
      <c r="C20" s="31" t="s">
        <v>25</v>
      </c>
      <c r="D20" s="31"/>
      <c r="E20" s="31"/>
      <c r="F20" s="31"/>
      <c r="G20" s="31"/>
      <c r="H20" s="31"/>
      <c r="I20" s="31"/>
      <c r="J20" s="5" t="s">
        <v>15</v>
      </c>
      <c r="K20" s="5">
        <v>0.1071</v>
      </c>
      <c r="L20" s="12">
        <v>95.51</v>
      </c>
      <c r="M20" s="12">
        <v>69.56</v>
      </c>
    </row>
    <row r="21" spans="1:13">
      <c r="A21" s="8" t="s">
        <v>7</v>
      </c>
      <c r="B21" s="8">
        <v>96157</v>
      </c>
      <c r="C21" s="31" t="s">
        <v>26</v>
      </c>
      <c r="D21" s="31"/>
      <c r="E21" s="31"/>
      <c r="F21" s="31"/>
      <c r="G21" s="31"/>
      <c r="H21" s="31"/>
      <c r="I21" s="31"/>
      <c r="J21" s="5" t="s">
        <v>11</v>
      </c>
      <c r="K21" s="5">
        <v>3.4099999999999998E-2</v>
      </c>
      <c r="L21" s="12">
        <v>156.94</v>
      </c>
      <c r="M21" s="12">
        <v>160.99</v>
      </c>
    </row>
    <row r="22" spans="1:13">
      <c r="A22" s="8" t="s">
        <v>7</v>
      </c>
      <c r="B22" s="8">
        <v>96463</v>
      </c>
      <c r="C22" s="31" t="s">
        <v>71</v>
      </c>
      <c r="D22" s="31"/>
      <c r="E22" s="31"/>
      <c r="F22" s="31"/>
      <c r="G22" s="31"/>
      <c r="H22" s="31"/>
      <c r="I22" s="31"/>
      <c r="J22" s="5" t="s">
        <v>11</v>
      </c>
      <c r="K22" s="5">
        <v>4.19E-2</v>
      </c>
      <c r="L22" s="12">
        <v>232.22</v>
      </c>
      <c r="M22" s="12">
        <v>235.61</v>
      </c>
    </row>
    <row r="23" spans="1:13">
      <c r="A23" s="8" t="s">
        <v>7</v>
      </c>
      <c r="B23" s="8">
        <v>96464</v>
      </c>
      <c r="C23" s="31" t="s">
        <v>71</v>
      </c>
      <c r="D23" s="31"/>
      <c r="E23" s="31"/>
      <c r="F23" s="31"/>
      <c r="G23" s="31"/>
      <c r="H23" s="31"/>
      <c r="I23" s="31"/>
      <c r="J23" s="5" t="s">
        <v>15</v>
      </c>
      <c r="K23" s="5">
        <v>9.9000000000000005E-2</v>
      </c>
      <c r="L23" s="12">
        <v>100.8</v>
      </c>
      <c r="M23" s="12">
        <v>104.19</v>
      </c>
    </row>
    <row r="24" spans="1:13">
      <c r="L24" s="14"/>
      <c r="M24" s="14"/>
    </row>
    <row r="25" spans="1:13" ht="38.25" customHeight="1">
      <c r="A25" s="8" t="s">
        <v>47</v>
      </c>
      <c r="B25" s="9">
        <v>104361</v>
      </c>
      <c r="C25" s="30" t="s">
        <v>54</v>
      </c>
      <c r="D25" s="30"/>
      <c r="E25" s="30"/>
      <c r="F25" s="30"/>
      <c r="G25" s="30"/>
      <c r="H25" s="30"/>
      <c r="I25" s="30"/>
      <c r="J25" s="8" t="s">
        <v>19</v>
      </c>
      <c r="K25" s="8" t="s">
        <v>48</v>
      </c>
      <c r="L25" s="13">
        <f>K26*L26+K27*L27+K28*L28+K29*L29+K30*L30+K31*L31+K32*L32+K33*L33+K34*L34+K35*L35+K36*L36+K37*L37+K38*L38+K39*L39</f>
        <v>521.45172138361784</v>
      </c>
      <c r="M25" s="13">
        <f>K26*M26+K27*M27+K28*M28+K29*M29+K30*M30+K31*M31+K32*M32+K33*M33+K34*M34+K35*M35+K36*M36+K37*M37+K38*M38+K39*M39</f>
        <v>521.86596838361777</v>
      </c>
    </row>
    <row r="26" spans="1:13">
      <c r="A26" s="8" t="s">
        <v>7</v>
      </c>
      <c r="B26" s="8">
        <v>5940</v>
      </c>
      <c r="C26" s="31" t="s">
        <v>27</v>
      </c>
      <c r="D26" s="31"/>
      <c r="E26" s="31"/>
      <c r="F26" s="31"/>
      <c r="G26" s="31"/>
      <c r="H26" s="31"/>
      <c r="I26" s="31"/>
      <c r="J26" s="5" t="s">
        <v>11</v>
      </c>
      <c r="K26" s="5">
        <v>4.7999999999999996E-3</v>
      </c>
      <c r="L26" s="12">
        <v>184.78</v>
      </c>
      <c r="M26" s="12">
        <v>188.93</v>
      </c>
    </row>
    <row r="27" spans="1:13">
      <c r="A27" s="8" t="s">
        <v>7</v>
      </c>
      <c r="B27" s="8">
        <v>5942</v>
      </c>
      <c r="C27" s="31" t="s">
        <v>30</v>
      </c>
      <c r="D27" s="31"/>
      <c r="E27" s="31"/>
      <c r="F27" s="31"/>
      <c r="G27" s="31"/>
      <c r="H27" s="31"/>
      <c r="I27" s="31"/>
      <c r="J27" s="5" t="s">
        <v>15</v>
      </c>
      <c r="K27" s="5">
        <v>1.7899999999999999E-2</v>
      </c>
      <c r="L27" s="12">
        <v>89.33</v>
      </c>
      <c r="M27" s="12">
        <v>93.48</v>
      </c>
    </row>
    <row r="28" spans="1:13">
      <c r="A28" s="8" t="s">
        <v>7</v>
      </c>
      <c r="B28" s="8">
        <v>7030</v>
      </c>
      <c r="C28" s="31" t="s">
        <v>68</v>
      </c>
      <c r="D28" s="31"/>
      <c r="E28" s="31"/>
      <c r="F28" s="31"/>
      <c r="G28" s="31"/>
      <c r="H28" s="31"/>
      <c r="I28" s="31"/>
      <c r="J28" s="5" t="s">
        <v>11</v>
      </c>
      <c r="K28" s="5">
        <v>4.5499999999999999E-2</v>
      </c>
      <c r="L28" s="12">
        <v>272.81</v>
      </c>
      <c r="M28" s="12">
        <v>272.81</v>
      </c>
    </row>
    <row r="29" spans="1:13">
      <c r="A29" s="8" t="s">
        <v>7</v>
      </c>
      <c r="B29" s="8">
        <v>88316</v>
      </c>
      <c r="C29" s="31" t="s">
        <v>17</v>
      </c>
      <c r="D29" s="31"/>
      <c r="E29" s="31"/>
      <c r="F29" s="31"/>
      <c r="G29" s="31"/>
      <c r="H29" s="31"/>
      <c r="I29" s="31"/>
      <c r="J29" s="5" t="s">
        <v>18</v>
      </c>
      <c r="K29" s="5">
        <v>4.5499999999999999E-2</v>
      </c>
      <c r="L29" s="12">
        <v>22.36</v>
      </c>
      <c r="M29" s="12">
        <v>24.31</v>
      </c>
    </row>
    <row r="30" spans="1:13">
      <c r="A30" s="8" t="s">
        <v>7</v>
      </c>
      <c r="B30" s="8">
        <v>90776</v>
      </c>
      <c r="C30" s="31" t="s">
        <v>31</v>
      </c>
      <c r="D30" s="31"/>
      <c r="E30" s="31"/>
      <c r="F30" s="31"/>
      <c r="G30" s="31"/>
      <c r="H30" s="31"/>
      <c r="I30" s="31"/>
      <c r="J30" s="5" t="s">
        <v>18</v>
      </c>
      <c r="K30" s="5">
        <v>2.2700000000000001E-2</v>
      </c>
      <c r="L30" s="12">
        <v>67.7</v>
      </c>
      <c r="M30" s="12">
        <v>75.41</v>
      </c>
    </row>
    <row r="31" spans="1:13">
      <c r="A31" s="8" t="s">
        <v>7</v>
      </c>
      <c r="B31" s="8">
        <v>95872</v>
      </c>
      <c r="C31" s="31" t="s">
        <v>29</v>
      </c>
      <c r="D31" s="31"/>
      <c r="E31" s="31"/>
      <c r="F31" s="31"/>
      <c r="G31" s="31"/>
      <c r="H31" s="31"/>
      <c r="I31" s="31"/>
      <c r="J31" s="5" t="s">
        <v>11</v>
      </c>
      <c r="K31" s="5">
        <v>1.7600000000000001E-2</v>
      </c>
      <c r="L31" s="12">
        <v>301.19</v>
      </c>
      <c r="M31" s="12">
        <v>301.19</v>
      </c>
    </row>
    <row r="32" spans="1:13">
      <c r="A32" s="8" t="s">
        <v>7</v>
      </c>
      <c r="B32" s="8">
        <v>95873</v>
      </c>
      <c r="C32" s="31" t="s">
        <v>28</v>
      </c>
      <c r="D32" s="31"/>
      <c r="E32" s="31"/>
      <c r="F32" s="31"/>
      <c r="G32" s="31"/>
      <c r="H32" s="31"/>
      <c r="I32" s="31"/>
      <c r="J32" s="5" t="s">
        <v>15</v>
      </c>
      <c r="K32" s="5">
        <v>5.1000000000000004E-3</v>
      </c>
      <c r="L32" s="12">
        <v>14.28</v>
      </c>
      <c r="M32" s="12">
        <v>14.28</v>
      </c>
    </row>
    <row r="33" spans="1:13">
      <c r="A33" s="8" t="s">
        <v>7</v>
      </c>
      <c r="B33" s="8">
        <v>100641</v>
      </c>
      <c r="C33" s="31" t="s">
        <v>69</v>
      </c>
      <c r="D33" s="31"/>
      <c r="E33" s="31"/>
      <c r="F33" s="31"/>
      <c r="G33" s="31"/>
      <c r="H33" s="31"/>
      <c r="I33" s="31"/>
      <c r="J33" s="5" t="s">
        <v>11</v>
      </c>
      <c r="K33" s="5">
        <v>0.01</v>
      </c>
      <c r="L33" s="12">
        <v>4944.9399999999996</v>
      </c>
      <c r="M33" s="12">
        <v>4944.9399999999996</v>
      </c>
    </row>
    <row r="34" spans="1:13">
      <c r="A34" s="8" t="s">
        <v>7</v>
      </c>
      <c r="B34" s="8">
        <v>100642</v>
      </c>
      <c r="C34" s="31" t="s">
        <v>70</v>
      </c>
      <c r="D34" s="31"/>
      <c r="E34" s="31"/>
      <c r="F34" s="31"/>
      <c r="G34" s="31"/>
      <c r="H34" s="31"/>
      <c r="I34" s="31"/>
      <c r="J34" s="5" t="s">
        <v>15</v>
      </c>
      <c r="K34" s="5">
        <v>0.01</v>
      </c>
      <c r="L34" s="12">
        <v>315.47000000000003</v>
      </c>
      <c r="M34" s="12">
        <v>321.10000000000002</v>
      </c>
    </row>
    <row r="35" spans="1:13">
      <c r="A35" s="8" t="s">
        <v>55</v>
      </c>
      <c r="B35" s="8">
        <v>2</v>
      </c>
      <c r="C35" s="31" t="s">
        <v>57</v>
      </c>
      <c r="D35" s="31"/>
      <c r="E35" s="31"/>
      <c r="F35" s="31"/>
      <c r="G35" s="31"/>
      <c r="H35" s="31"/>
      <c r="I35" s="31"/>
      <c r="J35" s="5" t="s">
        <v>33</v>
      </c>
      <c r="K35" s="5">
        <v>6.3200000000000006E-2</v>
      </c>
      <c r="L35" s="12">
        <f>Preços!E17*1000</f>
        <v>5179.2158763230664</v>
      </c>
      <c r="M35" s="12">
        <f>Preços!E17*1000</f>
        <v>5179.2158763230664</v>
      </c>
    </row>
    <row r="36" spans="1:13">
      <c r="A36" s="8" t="s">
        <v>51</v>
      </c>
      <c r="B36" s="8">
        <v>370</v>
      </c>
      <c r="C36" s="29" t="s">
        <v>35</v>
      </c>
      <c r="D36" s="29"/>
      <c r="E36" s="29"/>
      <c r="F36" s="29"/>
      <c r="G36" s="29"/>
      <c r="H36" s="29"/>
      <c r="I36" s="29"/>
      <c r="J36" s="5" t="s">
        <v>19</v>
      </c>
      <c r="K36" s="5">
        <v>0.32479999999999998</v>
      </c>
      <c r="L36" s="12">
        <v>95</v>
      </c>
      <c r="M36" s="12">
        <v>95</v>
      </c>
    </row>
    <row r="37" spans="1:13">
      <c r="A37" s="8" t="s">
        <v>51</v>
      </c>
      <c r="B37" s="8">
        <v>1106</v>
      </c>
      <c r="C37" s="29" t="s">
        <v>36</v>
      </c>
      <c r="D37" s="29"/>
      <c r="E37" s="29"/>
      <c r="F37" s="29"/>
      <c r="G37" s="29"/>
      <c r="H37" s="29"/>
      <c r="I37" s="29"/>
      <c r="J37" s="5" t="s">
        <v>56</v>
      </c>
      <c r="K37" s="6">
        <v>56.2</v>
      </c>
      <c r="L37" s="12">
        <v>1.07</v>
      </c>
      <c r="M37" s="12">
        <v>1.07</v>
      </c>
    </row>
    <row r="38" spans="1:13">
      <c r="A38" s="8" t="s">
        <v>51</v>
      </c>
      <c r="B38" s="8">
        <v>4720</v>
      </c>
      <c r="C38" s="29" t="s">
        <v>34</v>
      </c>
      <c r="D38" s="29"/>
      <c r="E38" s="29"/>
      <c r="F38" s="29"/>
      <c r="G38" s="29"/>
      <c r="H38" s="29"/>
      <c r="I38" s="29"/>
      <c r="J38" s="5" t="s">
        <v>19</v>
      </c>
      <c r="K38" s="6">
        <v>0.19980000000000001</v>
      </c>
      <c r="L38" s="12">
        <v>109.1</v>
      </c>
      <c r="M38" s="12">
        <v>109.1</v>
      </c>
    </row>
    <row r="39" spans="1:13">
      <c r="A39" s="8" t="s">
        <v>51</v>
      </c>
      <c r="B39" s="8">
        <v>4721</v>
      </c>
      <c r="C39" s="29" t="s">
        <v>32</v>
      </c>
      <c r="D39" s="29"/>
      <c r="E39" s="29"/>
      <c r="F39" s="29"/>
      <c r="G39" s="29"/>
      <c r="H39" s="29"/>
      <c r="I39" s="29"/>
      <c r="J39" s="5" t="s">
        <v>19</v>
      </c>
      <c r="K39" s="5">
        <v>6.25E-2</v>
      </c>
      <c r="L39" s="12">
        <v>94.5</v>
      </c>
      <c r="M39" s="12">
        <v>94.5</v>
      </c>
    </row>
    <row r="41" spans="1:13" ht="30" customHeight="1">
      <c r="A41" s="8" t="s">
        <v>47</v>
      </c>
      <c r="B41" s="9">
        <v>102470</v>
      </c>
      <c r="C41" s="30" t="s">
        <v>45</v>
      </c>
      <c r="D41" s="30"/>
      <c r="E41" s="30"/>
      <c r="F41" s="30"/>
      <c r="G41" s="30"/>
      <c r="H41" s="30"/>
      <c r="I41" s="30"/>
      <c r="J41" s="8" t="s">
        <v>10</v>
      </c>
      <c r="K41" s="8" t="s">
        <v>48</v>
      </c>
      <c r="L41" s="13">
        <f>K42*L42+K43*L43+K44*L44+K45*L45+K46*L46+K47*L47+K48*L48+K49*L49</f>
        <v>8.9573471619497642</v>
      </c>
      <c r="M41" s="13">
        <f>K42*M42+K43*M43+K44*M44+K45*M45+K46*M46+K47*M47+K48*M48+K49*M49</f>
        <v>9.007353557949763</v>
      </c>
    </row>
    <row r="42" spans="1:13">
      <c r="A42" s="8" t="s">
        <v>7</v>
      </c>
      <c r="B42" s="8">
        <v>91486</v>
      </c>
      <c r="C42" s="29" t="s">
        <v>66</v>
      </c>
      <c r="D42" s="29"/>
      <c r="E42" s="29"/>
      <c r="F42" s="29"/>
      <c r="G42" s="29"/>
      <c r="H42" s="29"/>
      <c r="I42" s="29"/>
      <c r="J42" s="5" t="s">
        <v>15</v>
      </c>
      <c r="K42" s="19">
        <v>4.6842000000000003E-3</v>
      </c>
      <c r="L42" s="12">
        <v>72.19</v>
      </c>
      <c r="M42" s="12">
        <v>74.599999999999994</v>
      </c>
    </row>
    <row r="43" spans="1:13">
      <c r="A43" s="8" t="s">
        <v>7</v>
      </c>
      <c r="B43" s="8">
        <v>83362</v>
      </c>
      <c r="C43" s="29" t="s">
        <v>65</v>
      </c>
      <c r="D43" s="29"/>
      <c r="E43" s="29"/>
      <c r="F43" s="29"/>
      <c r="G43" s="29"/>
      <c r="H43" s="29"/>
      <c r="I43" s="29"/>
      <c r="J43" s="5" t="s">
        <v>11</v>
      </c>
      <c r="K43" s="19">
        <v>9.1339999999999998E-4</v>
      </c>
      <c r="L43" s="12">
        <v>280.45</v>
      </c>
      <c r="M43" s="12">
        <v>282.86</v>
      </c>
    </row>
    <row r="44" spans="1:13">
      <c r="A44" s="8" t="s">
        <v>7</v>
      </c>
      <c r="B44" s="8">
        <v>88316</v>
      </c>
      <c r="C44" s="29" t="s">
        <v>17</v>
      </c>
      <c r="D44" s="29"/>
      <c r="E44" s="29"/>
      <c r="F44" s="29"/>
      <c r="G44" s="29"/>
      <c r="H44" s="29"/>
      <c r="I44" s="29"/>
      <c r="J44" s="5" t="s">
        <v>18</v>
      </c>
      <c r="K44" s="19">
        <v>5.5976000000000003E-3</v>
      </c>
      <c r="L44" s="12">
        <v>22.36</v>
      </c>
      <c r="M44" s="12">
        <v>24.31</v>
      </c>
    </row>
    <row r="45" spans="1:13">
      <c r="A45" s="8" t="s">
        <v>7</v>
      </c>
      <c r="B45" s="8">
        <v>89036</v>
      </c>
      <c r="C45" s="29" t="s">
        <v>80</v>
      </c>
      <c r="D45" s="29"/>
      <c r="E45" s="29"/>
      <c r="F45" s="29"/>
      <c r="G45" s="29"/>
      <c r="H45" s="29"/>
      <c r="I45" s="29"/>
      <c r="J45" s="5" t="s">
        <v>15</v>
      </c>
      <c r="K45" s="19">
        <v>4.6842000000000003E-3</v>
      </c>
      <c r="L45" s="12">
        <v>59.02</v>
      </c>
      <c r="M45" s="12">
        <v>63.07</v>
      </c>
    </row>
    <row r="46" spans="1:13">
      <c r="A46" s="8" t="s">
        <v>7</v>
      </c>
      <c r="B46" s="8">
        <v>89035</v>
      </c>
      <c r="C46" s="29" t="s">
        <v>12</v>
      </c>
      <c r="D46" s="29"/>
      <c r="E46" s="29"/>
      <c r="F46" s="29"/>
      <c r="G46" s="29"/>
      <c r="H46" s="29"/>
      <c r="I46" s="29"/>
      <c r="J46" s="5" t="s">
        <v>11</v>
      </c>
      <c r="K46" s="19">
        <v>1.637E-3</v>
      </c>
      <c r="L46" s="12">
        <v>144.85</v>
      </c>
      <c r="M46" s="12">
        <v>148.9</v>
      </c>
    </row>
    <row r="47" spans="1:13">
      <c r="A47" s="8" t="s">
        <v>7</v>
      </c>
      <c r="B47" s="8">
        <v>5841</v>
      </c>
      <c r="C47" s="29" t="s">
        <v>16</v>
      </c>
      <c r="D47" s="29"/>
      <c r="E47" s="29"/>
      <c r="F47" s="29"/>
      <c r="G47" s="29"/>
      <c r="H47" s="29"/>
      <c r="I47" s="29"/>
      <c r="J47" s="5" t="s">
        <v>15</v>
      </c>
      <c r="K47" s="19">
        <v>3.9605999999999999E-3</v>
      </c>
      <c r="L47" s="12">
        <v>6.8</v>
      </c>
      <c r="M47" s="12">
        <v>6.8</v>
      </c>
    </row>
    <row r="48" spans="1:13">
      <c r="A48" s="8" t="s">
        <v>7</v>
      </c>
      <c r="B48" s="8">
        <v>5839</v>
      </c>
      <c r="C48" s="29" t="s">
        <v>13</v>
      </c>
      <c r="D48" s="29"/>
      <c r="E48" s="29"/>
      <c r="F48" s="29"/>
      <c r="G48" s="29"/>
      <c r="H48" s="29"/>
      <c r="I48" s="29"/>
      <c r="J48" s="5" t="s">
        <v>11</v>
      </c>
      <c r="K48" s="19">
        <v>1.637E-3</v>
      </c>
      <c r="L48" s="12">
        <v>13.53</v>
      </c>
      <c r="M48" s="12">
        <v>13.53</v>
      </c>
    </row>
    <row r="49" spans="1:13">
      <c r="A49" s="8" t="s">
        <v>7</v>
      </c>
      <c r="B49" s="8">
        <v>3</v>
      </c>
      <c r="C49" s="29" t="s">
        <v>83</v>
      </c>
      <c r="D49" s="29"/>
      <c r="E49" s="29"/>
      <c r="F49" s="29"/>
      <c r="G49" s="29"/>
      <c r="H49" s="29"/>
      <c r="I49" s="29"/>
      <c r="J49" s="5" t="s">
        <v>56</v>
      </c>
      <c r="K49" s="6">
        <v>1.2</v>
      </c>
      <c r="L49" s="12">
        <f>Preços!E16</f>
        <v>6.3960064782914703</v>
      </c>
      <c r="M49" s="12">
        <f>Preços!E16</f>
        <v>6.3960064782914703</v>
      </c>
    </row>
    <row r="51" spans="1:13" ht="31.5" customHeight="1">
      <c r="A51" s="8" t="s">
        <v>47</v>
      </c>
      <c r="B51" s="9">
        <v>95996</v>
      </c>
      <c r="C51" s="30" t="s">
        <v>60</v>
      </c>
      <c r="D51" s="30"/>
      <c r="E51" s="30"/>
      <c r="F51" s="30"/>
      <c r="G51" s="30"/>
      <c r="H51" s="30"/>
      <c r="I51" s="30"/>
      <c r="J51" s="8" t="s">
        <v>19</v>
      </c>
      <c r="K51" s="8" t="s">
        <v>48</v>
      </c>
      <c r="L51" s="13">
        <f>K52*L52+K53*L53+K54*L54+K55*L55+K56*L56+K57*L57+K58*L58+K59*L59+K60*L60+K61*L61+K62*L62</f>
        <v>1418.540700790867</v>
      </c>
      <c r="M51" s="13">
        <f>K52*M52+K53*M53+K54*M54+K55*M55+K56*M56+K57*M57+K58*M58+K59*M59+K60*M60+K61*M61+K62*M62</f>
        <v>1423.0215590264668</v>
      </c>
    </row>
    <row r="52" spans="1:13">
      <c r="A52" s="8" t="s">
        <v>7</v>
      </c>
      <c r="B52" s="8">
        <v>91386</v>
      </c>
      <c r="C52" s="29" t="s">
        <v>22</v>
      </c>
      <c r="D52" s="29"/>
      <c r="E52" s="29"/>
      <c r="F52" s="29"/>
      <c r="G52" s="29"/>
      <c r="H52" s="29"/>
      <c r="I52" s="29"/>
      <c r="J52" s="5" t="s">
        <v>11</v>
      </c>
      <c r="K52" s="19">
        <v>3.3099999999999997E-2</v>
      </c>
      <c r="L52" s="12">
        <v>285.68</v>
      </c>
      <c r="M52" s="12">
        <v>288.18</v>
      </c>
    </row>
    <row r="53" spans="1:13">
      <c r="A53" s="8" t="s">
        <v>7</v>
      </c>
      <c r="B53" s="8">
        <v>88314</v>
      </c>
      <c r="C53" s="29" t="s">
        <v>21</v>
      </c>
      <c r="D53" s="29"/>
      <c r="E53" s="29"/>
      <c r="F53" s="29"/>
      <c r="G53" s="29"/>
      <c r="H53" s="29"/>
      <c r="I53" s="29"/>
      <c r="J53" s="5" t="s">
        <v>18</v>
      </c>
      <c r="K53" s="19">
        <v>0.80720000000000003</v>
      </c>
      <c r="L53" s="12">
        <v>22.39</v>
      </c>
      <c r="M53" s="12">
        <v>24.47</v>
      </c>
    </row>
    <row r="54" spans="1:13">
      <c r="A54" s="8" t="s">
        <v>7</v>
      </c>
      <c r="B54" s="8">
        <v>96464</v>
      </c>
      <c r="C54" s="29" t="s">
        <v>81</v>
      </c>
      <c r="D54" s="29"/>
      <c r="E54" s="29"/>
      <c r="F54" s="29"/>
      <c r="G54" s="29"/>
      <c r="H54" s="29"/>
      <c r="I54" s="29"/>
      <c r="J54" s="5" t="s">
        <v>15</v>
      </c>
      <c r="K54" s="19">
        <v>7.0999999999999994E-2</v>
      </c>
      <c r="L54" s="12">
        <v>100.8</v>
      </c>
      <c r="M54" s="12">
        <v>104.19</v>
      </c>
    </row>
    <row r="55" spans="1:13">
      <c r="A55" s="8" t="s">
        <v>7</v>
      </c>
      <c r="B55" s="8">
        <v>96463</v>
      </c>
      <c r="C55" s="29" t="s">
        <v>71</v>
      </c>
      <c r="D55" s="29"/>
      <c r="E55" s="29"/>
      <c r="F55" s="29"/>
      <c r="G55" s="29"/>
      <c r="H55" s="29"/>
      <c r="I55" s="29"/>
      <c r="J55" s="5" t="s">
        <v>11</v>
      </c>
      <c r="K55" s="19">
        <v>2.9899999999999999E-2</v>
      </c>
      <c r="L55" s="12">
        <v>232.22</v>
      </c>
      <c r="M55" s="12">
        <v>235.61</v>
      </c>
    </row>
    <row r="56" spans="1:13">
      <c r="A56" s="8" t="s">
        <v>7</v>
      </c>
      <c r="B56" s="8">
        <v>95632</v>
      </c>
      <c r="C56" s="29" t="s">
        <v>24</v>
      </c>
      <c r="D56" s="29"/>
      <c r="E56" s="29"/>
      <c r="F56" s="29"/>
      <c r="G56" s="29"/>
      <c r="H56" s="29"/>
      <c r="I56" s="29"/>
      <c r="J56" s="5" t="s">
        <v>15</v>
      </c>
      <c r="K56" s="19">
        <v>4.3400000000000001E-2</v>
      </c>
      <c r="L56" s="12">
        <v>94.17</v>
      </c>
      <c r="M56" s="12">
        <v>97.56</v>
      </c>
    </row>
    <row r="57" spans="1:13">
      <c r="A57" s="8" t="s">
        <v>7</v>
      </c>
      <c r="B57" s="8">
        <v>95631</v>
      </c>
      <c r="C57" s="29" t="s">
        <v>23</v>
      </c>
      <c r="D57" s="29"/>
      <c r="E57" s="29"/>
      <c r="F57" s="29"/>
      <c r="G57" s="29"/>
      <c r="H57" s="29"/>
      <c r="I57" s="29"/>
      <c r="J57" s="5" t="s">
        <v>11</v>
      </c>
      <c r="K57" s="19">
        <v>5.7500000000000002E-2</v>
      </c>
      <c r="L57" s="12">
        <v>244.89</v>
      </c>
      <c r="M57" s="12">
        <v>248.28</v>
      </c>
    </row>
    <row r="58" spans="1:13">
      <c r="A58" s="8" t="s">
        <v>7</v>
      </c>
      <c r="B58" s="8">
        <v>96155</v>
      </c>
      <c r="C58" s="29" t="s">
        <v>25</v>
      </c>
      <c r="D58" s="29"/>
      <c r="E58" s="29"/>
      <c r="F58" s="29"/>
      <c r="G58" s="29"/>
      <c r="H58" s="29"/>
      <c r="I58" s="29"/>
      <c r="J58" s="5" t="s">
        <v>15</v>
      </c>
      <c r="K58" s="19">
        <v>6.6799999999999998E-2</v>
      </c>
      <c r="L58" s="12">
        <v>65.510000000000005</v>
      </c>
      <c r="M58" s="12">
        <v>69.56</v>
      </c>
    </row>
    <row r="59" spans="1:13">
      <c r="A59" s="8" t="s">
        <v>7</v>
      </c>
      <c r="B59" s="8">
        <v>96157</v>
      </c>
      <c r="C59" s="29" t="s">
        <v>26</v>
      </c>
      <c r="D59" s="29"/>
      <c r="E59" s="29"/>
      <c r="F59" s="29"/>
      <c r="G59" s="29"/>
      <c r="H59" s="29"/>
      <c r="I59" s="29"/>
      <c r="J59" s="5" t="s">
        <v>11</v>
      </c>
      <c r="K59" s="19">
        <v>3.4099999999999998E-2</v>
      </c>
      <c r="L59" s="12">
        <v>156.94</v>
      </c>
      <c r="M59" s="12">
        <v>160.99</v>
      </c>
    </row>
    <row r="60" spans="1:13">
      <c r="A60" s="8" t="s">
        <v>7</v>
      </c>
      <c r="B60" s="8">
        <v>5934</v>
      </c>
      <c r="C60" s="29" t="s">
        <v>37</v>
      </c>
      <c r="D60" s="29"/>
      <c r="E60" s="29"/>
      <c r="F60" s="29"/>
      <c r="G60" s="29"/>
      <c r="H60" s="29"/>
      <c r="I60" s="29"/>
      <c r="J60" s="5" t="s">
        <v>15</v>
      </c>
      <c r="K60" s="19">
        <v>6.7799999999999999E-2</v>
      </c>
      <c r="L60" s="12">
        <v>114.45</v>
      </c>
      <c r="M60" s="12">
        <v>120.08</v>
      </c>
    </row>
    <row r="61" spans="1:13">
      <c r="A61" s="8" t="s">
        <v>7</v>
      </c>
      <c r="B61" s="8">
        <v>5932</v>
      </c>
      <c r="C61" s="29" t="s">
        <v>53</v>
      </c>
      <c r="D61" s="29"/>
      <c r="E61" s="29"/>
      <c r="F61" s="29"/>
      <c r="G61" s="29"/>
      <c r="H61" s="29"/>
      <c r="I61" s="29"/>
      <c r="J61" s="5" t="s">
        <v>11</v>
      </c>
      <c r="K61" s="19">
        <v>3.3099999999999997E-2</v>
      </c>
      <c r="L61" s="12">
        <v>273.44</v>
      </c>
      <c r="M61" s="12">
        <v>279.07</v>
      </c>
    </row>
    <row r="62" spans="1:13">
      <c r="A62" s="8" t="s">
        <v>47</v>
      </c>
      <c r="B62" s="8">
        <v>104361</v>
      </c>
      <c r="C62" s="29" t="s">
        <v>82</v>
      </c>
      <c r="D62" s="29"/>
      <c r="E62" s="29"/>
      <c r="F62" s="29"/>
      <c r="G62" s="29"/>
      <c r="H62" s="29"/>
      <c r="I62" s="29"/>
      <c r="J62" s="5" t="s">
        <v>19</v>
      </c>
      <c r="K62" s="19">
        <v>2.5548000000000002</v>
      </c>
      <c r="L62" s="12">
        <f>L25</f>
        <v>521.45172138361784</v>
      </c>
      <c r="M62" s="12">
        <f>M25</f>
        <v>521.86596838361777</v>
      </c>
    </row>
  </sheetData>
  <mergeCells count="57">
    <mergeCell ref="C58:I58"/>
    <mergeCell ref="C59:I59"/>
    <mergeCell ref="C62:I62"/>
    <mergeCell ref="C49:I49"/>
    <mergeCell ref="C51:I51"/>
    <mergeCell ref="C60:I60"/>
    <mergeCell ref="C61:I61"/>
    <mergeCell ref="C52:I52"/>
    <mergeCell ref="C53:I53"/>
    <mergeCell ref="C54:I54"/>
    <mergeCell ref="C55:I55"/>
    <mergeCell ref="C56:I56"/>
    <mergeCell ref="C57:I57"/>
    <mergeCell ref="C18:I18"/>
    <mergeCell ref="C19:I19"/>
    <mergeCell ref="C20:I20"/>
    <mergeCell ref="C21:I21"/>
    <mergeCell ref="C22:I22"/>
    <mergeCell ref="C23:I23"/>
    <mergeCell ref="C41:I41"/>
    <mergeCell ref="C42:I42"/>
    <mergeCell ref="C43:I43"/>
    <mergeCell ref="C44:I44"/>
    <mergeCell ref="C39:I39"/>
    <mergeCell ref="C35:I35"/>
    <mergeCell ref="C29:I29"/>
    <mergeCell ref="C25:I25"/>
    <mergeCell ref="C36:I36"/>
    <mergeCell ref="C37:I37"/>
    <mergeCell ref="C38:I38"/>
    <mergeCell ref="C32:I32"/>
    <mergeCell ref="C31:I31"/>
    <mergeCell ref="C30:I30"/>
    <mergeCell ref="C45:I45"/>
    <mergeCell ref="C46:I46"/>
    <mergeCell ref="C47:I47"/>
    <mergeCell ref="C48:I48"/>
    <mergeCell ref="C10:I10"/>
    <mergeCell ref="C33:I33"/>
    <mergeCell ref="C34:I34"/>
    <mergeCell ref="C14:I14"/>
    <mergeCell ref="C15:I15"/>
    <mergeCell ref="C16:I16"/>
    <mergeCell ref="C17:I17"/>
    <mergeCell ref="C12:I12"/>
    <mergeCell ref="C13:I13"/>
    <mergeCell ref="C26:I26"/>
    <mergeCell ref="C27:I27"/>
    <mergeCell ref="C28:I28"/>
    <mergeCell ref="C7:I7"/>
    <mergeCell ref="C8:I8"/>
    <mergeCell ref="C9:I9"/>
    <mergeCell ref="C2:I2"/>
    <mergeCell ref="C3:I3"/>
    <mergeCell ref="C4:I4"/>
    <mergeCell ref="C5:I5"/>
    <mergeCell ref="C6:I6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E514875B68D043A91D5A1702E4628F" ma:contentTypeVersion="4" ma:contentTypeDescription="Create a new document." ma:contentTypeScope="" ma:versionID="7f60492c08242f945c39bb233a7f457d">
  <xsd:schema xmlns:xsd="http://www.w3.org/2001/XMLSchema" xmlns:xs="http://www.w3.org/2001/XMLSchema" xmlns:p="http://schemas.microsoft.com/office/2006/metadata/properties" xmlns:ns3="c184fc23-0fee-4ac9-9083-10bedea53acb" targetNamespace="http://schemas.microsoft.com/office/2006/metadata/properties" ma:root="true" ma:fieldsID="ca2ef4815dcfdf90d9ba93561908a3e6" ns3:_="">
    <xsd:import namespace="c184fc23-0fee-4ac9-9083-10bedea53ac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4fc23-0fee-4ac9-9083-10bedea53a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351279-8EFF-4E8C-AD59-652EE08EC8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84fc23-0fee-4ac9-9083-10bedea53a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23ADCE-A73C-4766-AB66-806DEEEEB9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4C23B1-7E92-458E-8631-6DCBFDD1A29D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c184fc23-0fee-4ac9-9083-10bedea53acb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Preços</vt:lpstr>
      <vt:lpstr>Composições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Fabrício Foggiato Godinho</dc:creator>
  <cp:lastModifiedBy>Licita</cp:lastModifiedBy>
  <dcterms:created xsi:type="dcterms:W3CDTF">2025-11-03T17:20:12Z</dcterms:created>
  <dcterms:modified xsi:type="dcterms:W3CDTF">2025-11-24T15:38:15Z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0x010100DBE514875B68D043A91D5A1702E4628F</vt:lpwstr>
  </property>
</Properties>
</file>